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899" activeTab="4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calcChain.xml><?xml version="1.0" encoding="utf-8"?>
<calcChain xmlns="http://schemas.openxmlformats.org/spreadsheetml/2006/main">
  <c r="N60" i="15" l="1"/>
  <c r="N78" i="15" s="1"/>
  <c r="M60" i="15"/>
  <c r="M78" i="15" s="1"/>
  <c r="L60" i="15"/>
  <c r="L78" i="15" s="1"/>
  <c r="K60" i="15"/>
  <c r="K78" i="15" s="1"/>
  <c r="J60" i="15"/>
  <c r="J78" i="15" s="1"/>
  <c r="I60" i="15"/>
  <c r="I78" i="15" s="1"/>
  <c r="H60" i="15"/>
  <c r="H78" i="15" s="1"/>
  <c r="G60" i="15"/>
  <c r="G78" i="15" s="1"/>
  <c r="N60" i="14"/>
  <c r="N77" i="15" s="1"/>
  <c r="M60" i="14"/>
  <c r="M77" i="15" s="1"/>
  <c r="L60" i="14"/>
  <c r="L77" i="15" s="1"/>
  <c r="K60" i="14"/>
  <c r="K77" i="15" s="1"/>
  <c r="J60" i="14"/>
  <c r="J77" i="15" s="1"/>
  <c r="I60" i="14"/>
  <c r="I77" i="15" s="1"/>
  <c r="H60" i="14"/>
  <c r="H77" i="15" s="1"/>
  <c r="G60" i="14"/>
  <c r="G77" i="15" s="1"/>
  <c r="N60" i="13"/>
  <c r="N76" i="15" s="1"/>
  <c r="M60" i="13"/>
  <c r="M76" i="15" s="1"/>
  <c r="L60" i="13"/>
  <c r="L76" i="15" s="1"/>
  <c r="K60" i="13"/>
  <c r="K76" i="15" s="1"/>
  <c r="J60" i="13"/>
  <c r="J76" i="15" s="1"/>
  <c r="I60" i="13"/>
  <c r="I76" i="15" s="1"/>
  <c r="H60" i="13"/>
  <c r="H76" i="15" s="1"/>
  <c r="G60" i="13"/>
  <c r="G76" i="15" s="1"/>
  <c r="N60" i="12"/>
  <c r="N75" i="15" s="1"/>
  <c r="M60" i="12"/>
  <c r="M75" i="15" s="1"/>
  <c r="L60" i="12"/>
  <c r="L75" i="15" s="1"/>
  <c r="K60" i="12"/>
  <c r="K75" i="15" s="1"/>
  <c r="J60" i="12"/>
  <c r="J75" i="15" s="1"/>
  <c r="I60" i="12"/>
  <c r="I75" i="15" s="1"/>
  <c r="H60" i="12"/>
  <c r="H75" i="15" s="1"/>
  <c r="G60" i="12"/>
  <c r="G75" i="15" s="1"/>
  <c r="N60" i="11"/>
  <c r="N74" i="15" s="1"/>
  <c r="M60" i="11"/>
  <c r="M74" i="15" s="1"/>
  <c r="L60" i="11"/>
  <c r="L74" i="15" s="1"/>
  <c r="K60" i="11"/>
  <c r="K74" i="15" s="1"/>
  <c r="J60" i="11"/>
  <c r="J74" i="15" s="1"/>
  <c r="I60" i="11"/>
  <c r="I74" i="15" s="1"/>
  <c r="H60" i="11"/>
  <c r="H74" i="15" s="1"/>
  <c r="G60" i="11"/>
  <c r="G74" i="15" s="1"/>
  <c r="N60" i="10"/>
  <c r="N73" i="15" s="1"/>
  <c r="M60" i="10"/>
  <c r="M73" i="15" s="1"/>
  <c r="L60" i="10"/>
  <c r="L73" i="15" s="1"/>
  <c r="K60" i="10"/>
  <c r="K73" i="15" s="1"/>
  <c r="J60" i="10"/>
  <c r="J73" i="15" s="1"/>
  <c r="I60" i="10"/>
  <c r="I73" i="15" s="1"/>
  <c r="H60" i="10"/>
  <c r="H73" i="15" s="1"/>
  <c r="G60" i="10"/>
  <c r="G73" i="15" s="1"/>
  <c r="N60" i="9"/>
  <c r="N72" i="15" s="1"/>
  <c r="M60" i="9"/>
  <c r="M72" i="15" s="1"/>
  <c r="L60" i="9"/>
  <c r="L72" i="15" s="1"/>
  <c r="K60" i="9"/>
  <c r="K72" i="15" s="1"/>
  <c r="J60" i="9"/>
  <c r="J72" i="15" s="1"/>
  <c r="I60" i="9"/>
  <c r="I72" i="15" s="1"/>
  <c r="H60" i="9"/>
  <c r="H72" i="15" s="1"/>
  <c r="G60" i="9"/>
  <c r="G72" i="15" s="1"/>
  <c r="N60" i="8"/>
  <c r="N71" i="15" s="1"/>
  <c r="M60" i="8"/>
  <c r="M71" i="15" s="1"/>
  <c r="L60" i="8"/>
  <c r="L71" i="15" s="1"/>
  <c r="K60" i="8"/>
  <c r="K71" i="15" s="1"/>
  <c r="J60" i="8"/>
  <c r="J71" i="15" s="1"/>
  <c r="I60" i="8"/>
  <c r="I71" i="15" s="1"/>
  <c r="H60" i="8"/>
  <c r="H71" i="15" s="1"/>
  <c r="G60" i="8"/>
  <c r="G71" i="15" s="1"/>
  <c r="H60" i="7"/>
  <c r="H70" i="15" s="1"/>
  <c r="I60" i="7"/>
  <c r="I70" i="15" s="1"/>
  <c r="J60" i="7"/>
  <c r="J70" i="15" s="1"/>
  <c r="K60" i="7"/>
  <c r="K70" i="15" s="1"/>
  <c r="L60" i="7"/>
  <c r="L70" i="15" s="1"/>
  <c r="M60" i="7"/>
  <c r="M70" i="15" s="1"/>
  <c r="N60" i="7"/>
  <c r="N70" i="15" s="1"/>
  <c r="G60" i="7"/>
  <c r="G70" i="15" s="1"/>
  <c r="K79" i="15" l="1"/>
  <c r="G79" i="15"/>
  <c r="M79" i="15"/>
  <c r="I79" i="15"/>
  <c r="L79" i="15"/>
  <c r="H79" i="15"/>
  <c r="N79" i="15"/>
  <c r="J79" i="15"/>
</calcChain>
</file>

<file path=xl/sharedStrings.xml><?xml version="1.0" encoding="utf-8"?>
<sst xmlns="http://schemas.openxmlformats.org/spreadsheetml/2006/main" count="2173" uniqueCount="828">
  <si>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</si>
  <si>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</si>
  <si>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</si>
  <si>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</si>
  <si>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</si>
  <si>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</si>
  <si>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</si>
  <si>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</si>
  <si>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</si>
  <si>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</si>
  <si>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</si>
  <si>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</si>
  <si>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</si>
  <si>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</si>
  <si>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</si>
  <si>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</si>
  <si>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</si>
  <si>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</si>
  <si>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</si>
  <si>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</si>
  <si>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</si>
  <si>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</si>
  <si>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</si>
  <si>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</si>
  <si>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</si>
  <si>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</si>
  <si>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</si>
  <si>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</si>
  <si>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</si>
  <si>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</si>
  <si>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</si>
  <si>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</si>
  <si>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</si>
  <si>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</si>
  <si>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</si>
  <si>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</si>
  <si>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</si>
  <si>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</si>
  <si>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</si>
  <si>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</si>
  <si>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</si>
  <si>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</si>
  <si>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</si>
  <si>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</si>
  <si>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</si>
  <si>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</si>
  <si>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</si>
  <si>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</si>
  <si>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</si>
  <si>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</si>
  <si>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</si>
  <si>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</si>
  <si>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</si>
  <si>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</si>
  <si>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</si>
  <si>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</si>
  <si>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</si>
  <si>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</si>
  <si>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</si>
  <si>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</si>
  <si>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</si>
  <si>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</si>
  <si>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</si>
  <si>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</si>
  <si>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</si>
  <si>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</si>
  <si>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</si>
  <si>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</si>
  <si>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</si>
  <si>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</si>
  <si>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</si>
  <si>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</si>
  <si>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</si>
  <si>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</si>
  <si>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</si>
  <si>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</si>
  <si>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</si>
  <si>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</si>
  <si>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</si>
  <si>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</si>
  <si>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</si>
  <si>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</si>
  <si>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</si>
  <si>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</si>
  <si>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</si>
  <si>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</si>
  <si>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</si>
  <si>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</si>
  <si>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</si>
  <si>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</si>
  <si>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</si>
  <si>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</si>
  <si>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</si>
  <si>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</si>
  <si>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</si>
  <si>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</si>
  <si>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</si>
  <si>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</si>
  <si>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</si>
  <si>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</si>
  <si>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</si>
  <si>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</si>
  <si>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</si>
  <si>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</si>
  <si>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</si>
  <si>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</si>
  <si>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</si>
  <si>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</si>
  <si>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</si>
  <si>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</si>
  <si>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</si>
  <si>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</si>
  <si>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</si>
  <si>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</si>
  <si>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</si>
  <si>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</si>
  <si>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</si>
  <si>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</si>
  <si>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</si>
  <si>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</si>
  <si>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</si>
  <si>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</si>
  <si>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</si>
  <si>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</si>
  <si>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</si>
  <si>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</si>
  <si>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</si>
  <si>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</si>
  <si>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</si>
  <si>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</si>
  <si>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</si>
  <si>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</si>
  <si>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</si>
  <si>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</si>
  <si>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</si>
  <si>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</si>
  <si>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</si>
  <si>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</si>
  <si>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</si>
  <si>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</si>
  <si>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</si>
  <si>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</si>
  <si>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</si>
  <si>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</si>
  <si>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</si>
  <si>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</si>
  <si>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</si>
  <si>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</si>
  <si>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</si>
  <si>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</si>
  <si>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</si>
  <si>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</si>
  <si>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</si>
  <si>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</si>
  <si>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</si>
  <si>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</si>
  <si>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</si>
  <si>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</si>
  <si>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</si>
  <si>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</si>
  <si>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</si>
  <si>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</si>
  <si>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</si>
  <si>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</si>
  <si>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</si>
  <si>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</si>
  <si>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</si>
  <si>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</si>
  <si>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</si>
  <si>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</si>
  <si>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</si>
  <si>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</si>
  <si>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</si>
  <si>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</si>
  <si>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</si>
  <si>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</si>
  <si>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</si>
  <si>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</si>
  <si>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</si>
  <si>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</si>
  <si>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</si>
  <si>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</si>
  <si>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</si>
  <si>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</si>
  <si>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</si>
  <si>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</si>
  <si>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</si>
  <si>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</si>
  <si>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</si>
  <si>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</si>
  <si>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</si>
  <si>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</si>
  <si>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</si>
  <si>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</si>
  <si>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</si>
  <si>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</si>
  <si>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</si>
  <si>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</si>
  <si>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</si>
  <si>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</si>
  <si>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</si>
  <si>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</si>
  <si>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</si>
  <si>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</si>
  <si>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</si>
  <si>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</si>
  <si>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</si>
  <si>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</si>
  <si>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</si>
  <si>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</si>
  <si>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</si>
  <si>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</si>
  <si>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</si>
  <si>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</si>
  <si>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</si>
  <si>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</si>
  <si>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</si>
  <si>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</si>
  <si>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</si>
  <si>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</si>
  <si>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</si>
  <si>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</si>
  <si>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</si>
  <si>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</si>
  <si>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</si>
  <si>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</si>
  <si>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</si>
  <si>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</si>
  <si>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</si>
  <si>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</si>
  <si>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</si>
  <si>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</si>
  <si>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</si>
  <si>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</si>
  <si>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</si>
  <si>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</si>
  <si>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</si>
  <si>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</si>
  <si>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</si>
  <si>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</si>
  <si>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</si>
  <si>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</si>
  <si>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</si>
  <si>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</si>
  <si>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</si>
  <si>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</si>
  <si>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</si>
  <si>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</si>
  <si>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</si>
  <si>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</si>
  <si>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</si>
  <si>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</si>
  <si>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</si>
  <si>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</si>
  <si>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</si>
  <si>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</si>
  <si>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</si>
  <si>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</si>
  <si>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</si>
  <si>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</si>
  <si>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</si>
  <si>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</si>
  <si>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</si>
  <si>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</si>
  <si>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</si>
  <si>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</si>
  <si>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</si>
  <si>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</si>
  <si>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</si>
  <si>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</si>
  <si>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</si>
  <si>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</si>
  <si>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</si>
  <si>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</si>
  <si>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</si>
  <si>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</si>
  <si>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</si>
  <si>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</si>
  <si>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</si>
  <si>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</si>
  <si>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</si>
  <si>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</si>
  <si>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</si>
  <si>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</si>
  <si>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</si>
  <si>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</si>
  <si>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</si>
  <si>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</si>
  <si>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</si>
  <si>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</si>
  <si>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</si>
  <si>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</si>
  <si>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</si>
  <si>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</si>
  <si>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</si>
  <si>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</si>
  <si>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</si>
  <si>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</si>
  <si>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</si>
  <si>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</si>
  <si>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</si>
  <si>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</si>
  <si>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</si>
  <si>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</si>
  <si>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</si>
  <si>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</si>
  <si>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</si>
  <si>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</si>
  <si>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</si>
  <si>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</si>
  <si>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</si>
  <si>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</si>
  <si>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</si>
  <si>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</si>
  <si>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</si>
  <si>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</si>
  <si>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</si>
  <si>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</si>
  <si>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</si>
  <si>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</si>
  <si>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</si>
  <si>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</si>
  <si>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</si>
  <si>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</si>
  <si>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</si>
  <si>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</si>
  <si>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</si>
  <si>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</si>
  <si>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</si>
  <si>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</si>
  <si>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</si>
  <si>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</si>
  <si>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</si>
  <si>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</si>
  <si>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</si>
  <si>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</si>
  <si>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</si>
  <si>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</si>
  <si>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</si>
  <si>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</si>
  <si>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</si>
  <si>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</si>
  <si>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</si>
  <si>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</si>
  <si>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</si>
  <si>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</si>
  <si>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</si>
  <si>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</si>
  <si>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</si>
  <si>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</si>
  <si>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</si>
  <si>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</si>
  <si>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</si>
  <si>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</si>
  <si>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</si>
  <si>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</si>
  <si>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</si>
  <si>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</si>
  <si>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</si>
  <si>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</si>
  <si>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</si>
  <si>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</si>
  <si>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</si>
  <si>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</si>
  <si>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</si>
  <si>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</si>
  <si>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</si>
  <si>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</si>
  <si>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</si>
  <si>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</si>
  <si>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</si>
  <si>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</si>
  <si>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</si>
  <si>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</si>
  <si>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</si>
  <si>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</si>
  <si>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</si>
  <si>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</si>
  <si>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</si>
  <si>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</si>
  <si>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</si>
  <si>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</si>
  <si>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</si>
  <si>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</si>
  <si>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</si>
  <si>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</si>
  <si>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</si>
  <si>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</si>
  <si>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</si>
  <si>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</si>
  <si>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</si>
  <si>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</si>
  <si>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</si>
  <si>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</si>
  <si>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</si>
  <si>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</si>
  <si>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</si>
  <si>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</si>
  <si>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</si>
  <si>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</si>
  <si>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</si>
  <si>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</si>
  <si>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</si>
  <si>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</si>
  <si>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</si>
  <si>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</si>
  <si>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</si>
  <si>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</si>
  <si>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</si>
  <si>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</si>
  <si>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</si>
  <si>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</si>
  <si>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</si>
  <si>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</si>
  <si>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</si>
  <si>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</si>
  <si>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</si>
  <si>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</si>
  <si>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</si>
  <si>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</si>
  <si>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</si>
  <si>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</si>
  <si>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</si>
  <si>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</si>
  <si>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</si>
  <si>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</si>
  <si>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</si>
  <si>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</si>
  <si>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</si>
  <si>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</si>
  <si>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</si>
  <si>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</si>
  <si>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</si>
  <si>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</si>
  <si>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</si>
  <si>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</si>
  <si>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</si>
  <si>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</si>
  <si>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</si>
  <si>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</si>
  <si>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</si>
  <si>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</si>
  <si>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</si>
  <si>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</si>
  <si>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</si>
  <si>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</si>
  <si>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</si>
  <si>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</si>
  <si>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</si>
  <si>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</si>
  <si>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</si>
  <si>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</si>
  <si>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</si>
  <si>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</si>
  <si>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</si>
  <si>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</si>
  <si>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</si>
  <si>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</si>
  <si>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</si>
  <si>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</si>
  <si>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</si>
  <si>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</si>
  <si>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</si>
  <si>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</si>
  <si>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</si>
  <si>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</si>
  <si>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</si>
  <si>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</si>
  <si>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</si>
  <si>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</si>
  <si>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</si>
  <si>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</si>
  <si>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</si>
  <si>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</si>
  <si>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</si>
  <si>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</si>
  <si>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</si>
  <si>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</si>
  <si>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</si>
  <si>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</si>
  <si>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</si>
  <si>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</si>
  <si>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</si>
  <si>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</si>
  <si>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</si>
  <si>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</si>
  <si>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</si>
  <si>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</si>
  <si>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</si>
  <si>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</si>
  <si>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</si>
  <si>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</si>
  <si>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</si>
  <si>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</si>
  <si>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</si>
  <si>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</si>
  <si>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</si>
  <si>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</si>
  <si>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</si>
  <si>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</si>
  <si>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</si>
  <si>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</si>
  <si>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</si>
  <si>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</si>
  <si>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</si>
  <si>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</si>
  <si>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</si>
  <si>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</si>
  <si>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</si>
  <si>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</si>
  <si>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</si>
  <si>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</si>
  <si>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</si>
  <si>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</si>
  <si>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</si>
  <si>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</si>
  <si>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</si>
  <si>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</si>
  <si>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</si>
  <si>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</si>
  <si>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</si>
  <si>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</si>
  <si>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</si>
  <si>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</si>
  <si>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</si>
  <si>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</si>
  <si>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</si>
  <si>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</si>
  <si>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</si>
  <si>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</si>
  <si>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</si>
  <si>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</si>
  <si>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</si>
  <si>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</si>
  <si>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</si>
  <si>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</si>
  <si>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</si>
  <si>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</si>
  <si>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</si>
  <si>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</si>
  <si>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</si>
  <si>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</si>
  <si>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</si>
  <si>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</si>
  <si>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</si>
  <si>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</si>
  <si>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</si>
  <si>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</si>
  <si>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</si>
  <si>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</si>
  <si>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</si>
  <si>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</si>
  <si>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</si>
  <si>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</si>
  <si>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</si>
  <si>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</si>
  <si>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</si>
  <si>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</si>
  <si>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</si>
  <si>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</si>
  <si>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</si>
  <si>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</si>
  <si>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</si>
  <si>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</si>
  <si>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</si>
  <si>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</si>
  <si>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</si>
  <si>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</si>
  <si>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</si>
  <si>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</si>
  <si>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</si>
  <si>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</si>
  <si>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</si>
  <si>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</si>
  <si>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</si>
  <si>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</si>
  <si>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</si>
  <si>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</si>
  <si>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</si>
  <si>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</si>
  <si>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</si>
  <si>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</si>
  <si>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</si>
  <si>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</si>
  <si>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</si>
  <si>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</si>
  <si>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</si>
  <si>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</si>
  <si>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</si>
  <si>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</si>
  <si>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</si>
  <si>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</si>
  <si>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</si>
  <si>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</si>
  <si>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</si>
  <si>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</si>
  <si>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</si>
  <si>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</si>
  <si>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</si>
  <si>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</si>
  <si>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</si>
  <si>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</si>
  <si>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</si>
  <si>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</si>
  <si>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</si>
  <si>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</si>
  <si>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</si>
  <si>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</si>
  <si>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</si>
  <si>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</si>
  <si>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</si>
  <si>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</si>
  <si>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</si>
  <si>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</si>
  <si>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</si>
  <si>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</si>
  <si>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</si>
  <si>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</si>
  <si>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</si>
  <si>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</si>
  <si>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</si>
  <si>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</si>
  <si>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</si>
  <si>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</si>
  <si>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</si>
  <si>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</si>
  <si>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</si>
  <si>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</si>
  <si>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</si>
  <si>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</si>
  <si>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</si>
  <si>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</si>
  <si>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</si>
  <si>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</si>
  <si>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</si>
  <si>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</si>
  <si>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</si>
  <si>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</si>
  <si>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</si>
  <si>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</si>
  <si>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</si>
  <si>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</si>
  <si>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</si>
  <si>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</si>
  <si>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</si>
  <si>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</si>
  <si>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</si>
  <si>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</si>
  <si>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</si>
  <si>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</si>
  <si>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</si>
  <si>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</si>
  <si>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</si>
  <si>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</si>
  <si>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</si>
  <si>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</si>
  <si>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</si>
  <si>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</si>
  <si>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</si>
  <si>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</si>
  <si>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</si>
  <si>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</si>
  <si>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</si>
  <si>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</si>
  <si>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</si>
  <si>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</si>
  <si>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</si>
  <si>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</si>
  <si>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</si>
  <si>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</si>
  <si>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</si>
  <si>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</si>
  <si>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</si>
  <si>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</si>
  <si>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</si>
  <si>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</si>
  <si>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</si>
  <si>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</si>
  <si>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</si>
  <si>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</si>
  <si>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</si>
  <si>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</si>
  <si>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</si>
  <si>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</si>
  <si>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</si>
  <si>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</si>
  <si>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</si>
  <si>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</si>
  <si>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</si>
  <si>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</si>
  <si>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</si>
  <si>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</si>
  <si>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</si>
  <si>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</si>
  <si>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</si>
  <si>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</si>
  <si>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</si>
  <si>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</si>
  <si>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</si>
  <si>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</si>
  <si>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</si>
  <si>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</si>
  <si>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</si>
  <si>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</si>
  <si>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</si>
  <si>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</si>
  <si>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</si>
  <si>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</si>
  <si>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</si>
  <si>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</si>
  <si>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</si>
  <si>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</si>
  <si>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</si>
  <si>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</si>
  <si>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</si>
  <si>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</si>
  <si>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</si>
  <si>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</si>
  <si>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</si>
  <si>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</si>
  <si>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</si>
  <si>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</si>
  <si>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</si>
  <si>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</si>
  <si>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</si>
  <si>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</si>
  <si>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</si>
  <si>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</si>
  <si>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</si>
  <si>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</si>
  <si>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</si>
  <si>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</si>
  <si>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</si>
  <si>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</si>
  <si>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</si>
  <si>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</si>
  <si>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</si>
  <si>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</si>
  <si>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</si>
  <si>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</si>
  <si>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</si>
  <si>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</si>
  <si>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</si>
  <si>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</si>
  <si>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</si>
  <si>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</si>
  <si>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</si>
  <si>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</si>
  <si>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</si>
  <si>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</si>
  <si>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</si>
  <si>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</si>
  <si>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</si>
  <si>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</si>
  <si>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</si>
  <si>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</si>
  <si>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</si>
  <si>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</si>
  <si>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</si>
  <si>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</si>
  <si>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</si>
  <si>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</si>
  <si>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</si>
  <si>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</si>
  <si>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</si>
  <si>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</si>
  <si>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</si>
  <si>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</si>
  <si>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</si>
  <si>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</si>
  <si>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</si>
  <si>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</si>
  <si>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</si>
  <si>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</si>
  <si>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</si>
  <si>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</si>
  <si>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</si>
  <si>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</si>
  <si>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</si>
  <si>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</si>
  <si>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</si>
  <si>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</si>
  <si>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</si>
  <si>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</si>
  <si>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</si>
  <si>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</si>
  <si>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</si>
  <si>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</si>
  <si>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</si>
  <si>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</si>
  <si>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</si>
  <si>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</si>
  <si>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</si>
  <si>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</si>
  <si>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</si>
  <si>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</si>
  <si>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</si>
  <si>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</si>
  <si>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</si>
  <si>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</si>
  <si>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</si>
  <si>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</si>
  <si>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</si>
  <si>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</si>
  <si>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</si>
  <si>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</si>
  <si>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</si>
  <si>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</si>
  <si>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</si>
  <si>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</si>
  <si>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</si>
  <si>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</si>
  <si>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</si>
  <si>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</si>
  <si>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</si>
  <si>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</si>
  <si>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</si>
  <si>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</si>
  <si>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</si>
  <si>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</si>
  <si>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</si>
  <si>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</si>
  <si>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</si>
  <si>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CH77</t>
  </si>
  <si>
    <t>مجموعات (أطقم) ,ألبسة مستعملة</t>
  </si>
  <si>
    <t>000</t>
  </si>
  <si>
    <t xml:space="preserve">  المستوردات والصـــادرات حسب الأقسام والفصـــول لعام 2023</t>
  </si>
  <si>
    <t>IMPORTS AND EXPORTS BY SECTIONS AND CHAPTERS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</si>
</sst>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1" fontId="2" fillId="0" borderId="0" xfId="1" applyNumberFormat="1" applyFill="1"/>
    <xf numFmtId="0" fontId="13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ill="1" applyAlignment="1">
      <alignment horizont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1" fontId="19" fillId="0" borderId="11" xfId="1" applyNumberFormat="1" applyFont="1" applyFill="1" applyBorder="1" applyAlignment="1">
      <alignment horizontal="center" vertical="center"/>
    </xf>
    <xf numFmtId="1" fontId="19" fillId="0" borderId="19" xfId="1" applyNumberFormat="1" applyFont="1" applyFill="1" applyBorder="1" applyAlignment="1">
      <alignment horizontal="center" vertical="center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19" fillId="0" borderId="11" xfId="1" applyNumberFormat="1" applyFont="1" applyFill="1" applyBorder="1" applyAlignment="1">
      <alignment horizontal="right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7" workbookViewId="0">
      <selection activeCell="E29" sqref="E29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7" style="1" customWidth="1"/>
    <col min="8" max="8" width="0.75" style="1" customWidth="1"/>
    <col min="9" max="9" width="10.875" style="1" customWidth="1"/>
    <col min="10" max="10" width="0.75" style="1" customWidth="1"/>
    <col min="11" max="11" width="7" style="1" customWidth="1"/>
    <col min="12" max="12" width="0.75" style="1" customWidth="1"/>
    <col min="13" max="13" width="10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12.25" style="25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247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R3" s="2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247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247"/>
    </row>
    <row r="6" spans="1:18" s="27" customFormat="1">
      <c r="B6" s="45"/>
      <c r="C6" s="45"/>
      <c r="E6" s="39"/>
      <c r="G6" s="28"/>
      <c r="H6" s="28"/>
      <c r="I6" s="28"/>
      <c r="O6" s="29"/>
      <c r="R6" s="24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  <c r="R7" s="250"/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12246.5816</v>
      </c>
      <c r="H13" s="69"/>
      <c r="I13" s="68">
        <v>222560322.10844678</v>
      </c>
      <c r="J13" s="69"/>
      <c r="K13" s="68">
        <v>26522.343000000001</v>
      </c>
      <c r="L13" s="70"/>
      <c r="M13" s="68">
        <v>428557813.10825002</v>
      </c>
      <c r="N13" s="67"/>
      <c r="O13" s="71" t="s">
        <v>17</v>
      </c>
      <c r="P13" s="16"/>
      <c r="R13" s="25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25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29.19</v>
      </c>
      <c r="H15" s="73"/>
      <c r="I15" s="72">
        <v>12423374.90761386</v>
      </c>
      <c r="J15" s="73"/>
      <c r="K15" s="72">
        <v>323.8</v>
      </c>
      <c r="L15" s="74"/>
      <c r="M15" s="72">
        <v>2095135</v>
      </c>
      <c r="N15" s="74"/>
      <c r="O15" s="78" t="s">
        <v>21</v>
      </c>
      <c r="P15" s="16"/>
      <c r="R15" s="25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1111.2840000000001</v>
      </c>
      <c r="H16" s="73"/>
      <c r="I16" s="72">
        <v>2031353.084</v>
      </c>
      <c r="J16" s="73"/>
      <c r="K16" s="72">
        <v>4954.4430000000002</v>
      </c>
      <c r="L16" s="74"/>
      <c r="M16" s="72">
        <v>16117173.087969998</v>
      </c>
      <c r="N16" s="74"/>
      <c r="O16" s="78" t="s">
        <v>24</v>
      </c>
      <c r="P16" s="16"/>
      <c r="R16" s="25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25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6.7</v>
      </c>
      <c r="H18" s="73"/>
      <c r="I18" s="72">
        <v>105388.3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25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25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10684.132599999999</v>
      </c>
      <c r="H20" s="73"/>
      <c r="I20" s="72">
        <v>205284838.04183292</v>
      </c>
      <c r="J20" s="73"/>
      <c r="K20" s="72">
        <v>21168.526000000002</v>
      </c>
      <c r="L20" s="74"/>
      <c r="M20" s="72">
        <v>409919562.82528001</v>
      </c>
      <c r="N20" s="74"/>
      <c r="O20" s="78" t="s">
        <v>34</v>
      </c>
      <c r="P20" s="16"/>
      <c r="R20" s="25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25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415.27499999999998</v>
      </c>
      <c r="H22" s="73"/>
      <c r="I22" s="72">
        <v>2715367.7749999999</v>
      </c>
      <c r="J22" s="73"/>
      <c r="K22" s="72">
        <v>75.573999999999998</v>
      </c>
      <c r="L22" s="74"/>
      <c r="M22" s="72">
        <v>425942.19500000001</v>
      </c>
      <c r="N22" s="74"/>
      <c r="O22" s="78" t="s">
        <v>39</v>
      </c>
      <c r="P22" s="16"/>
      <c r="R22" s="25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25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570699.44799999986</v>
      </c>
      <c r="H24" s="69"/>
      <c r="I24" s="68">
        <v>2470226074.7576833</v>
      </c>
      <c r="J24" s="69"/>
      <c r="K24" s="68">
        <v>911879.49045499996</v>
      </c>
      <c r="L24" s="70"/>
      <c r="M24" s="68">
        <v>2814860009.4349704</v>
      </c>
      <c r="N24" s="79"/>
      <c r="O24" s="71" t="s">
        <v>42</v>
      </c>
      <c r="P24" s="50"/>
      <c r="R24" s="25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5069.3710000000001</v>
      </c>
      <c r="H25" s="73"/>
      <c r="I25" s="72">
        <v>23157994.265500002</v>
      </c>
      <c r="J25" s="73"/>
      <c r="K25" s="72">
        <v>570.46799999999996</v>
      </c>
      <c r="L25" s="74"/>
      <c r="M25" s="72">
        <v>2276449.0734099997</v>
      </c>
      <c r="N25" s="74"/>
      <c r="O25" s="78" t="s">
        <v>45</v>
      </c>
      <c r="P25" s="16"/>
      <c r="R25" s="25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25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229913.7359</v>
      </c>
      <c r="H27" s="73"/>
      <c r="I27" s="72">
        <v>886401067.74867117</v>
      </c>
      <c r="J27" s="73"/>
      <c r="K27" s="72">
        <v>16197.981</v>
      </c>
      <c r="L27" s="74"/>
      <c r="M27" s="72">
        <v>45436640.176529996</v>
      </c>
      <c r="N27" s="74"/>
      <c r="O27" s="78" t="s">
        <v>50</v>
      </c>
      <c r="P27" s="16"/>
      <c r="R27" s="25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25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293486.321</v>
      </c>
      <c r="H29" s="73"/>
      <c r="I29" s="72">
        <v>961147354.79980004</v>
      </c>
      <c r="J29" s="73"/>
      <c r="K29" s="72">
        <v>64357.894300000007</v>
      </c>
      <c r="L29" s="74"/>
      <c r="M29" s="72">
        <v>206072171.01361001</v>
      </c>
      <c r="N29" s="74"/>
      <c r="O29" s="78" t="s">
        <v>55</v>
      </c>
      <c r="P29" s="16"/>
      <c r="R29" s="25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25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31042.864550000006</v>
      </c>
      <c r="H31" s="73"/>
      <c r="I31" s="72">
        <v>494003727.23310524</v>
      </c>
      <c r="J31" s="73"/>
      <c r="K31" s="72">
        <v>66297.541489999989</v>
      </c>
      <c r="L31" s="74"/>
      <c r="M31" s="72">
        <v>743372221.76751995</v>
      </c>
      <c r="N31" s="74"/>
      <c r="O31" s="78" t="s">
        <v>60</v>
      </c>
      <c r="P31" s="16"/>
      <c r="R31" s="25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25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6627.3540000000003</v>
      </c>
      <c r="H33" s="73"/>
      <c r="I33" s="72">
        <v>24858685.682999998</v>
      </c>
      <c r="J33" s="73"/>
      <c r="K33" s="72">
        <v>641254.58678000001</v>
      </c>
      <c r="L33" s="74"/>
      <c r="M33" s="72">
        <v>1304421596.9544203</v>
      </c>
      <c r="N33" s="74"/>
      <c r="O33" s="78" t="s">
        <v>65</v>
      </c>
      <c r="P33" s="16"/>
      <c r="R33" s="25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40.122999999999998</v>
      </c>
      <c r="H34" s="73"/>
      <c r="I34" s="72">
        <v>285583.36900000001</v>
      </c>
      <c r="J34" s="73"/>
      <c r="K34" s="72">
        <v>37303.75</v>
      </c>
      <c r="L34" s="74"/>
      <c r="M34" s="72">
        <v>101617482.62882</v>
      </c>
      <c r="N34" s="74"/>
      <c r="O34" s="78" t="s">
        <v>68</v>
      </c>
      <c r="P34" s="16"/>
      <c r="R34" s="25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25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4258.6805500000009</v>
      </c>
      <c r="H36" s="73"/>
      <c r="I36" s="72">
        <v>79655991.16760695</v>
      </c>
      <c r="J36" s="73"/>
      <c r="K36" s="72">
        <v>85293.659884999986</v>
      </c>
      <c r="L36" s="74"/>
      <c r="M36" s="72">
        <v>399201513.1572901</v>
      </c>
      <c r="N36" s="74"/>
      <c r="O36" s="78" t="s">
        <v>73</v>
      </c>
      <c r="P36" s="16"/>
      <c r="R36" s="25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25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25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25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8.0589999999999993</v>
      </c>
      <c r="H40" s="73"/>
      <c r="I40" s="72">
        <v>52619.521000000001</v>
      </c>
      <c r="J40" s="73"/>
      <c r="K40" s="72">
        <v>603.60900000000004</v>
      </c>
      <c r="L40" s="74"/>
      <c r="M40" s="72">
        <v>12461934.66337</v>
      </c>
      <c r="N40" s="74"/>
      <c r="O40" s="78" t="s">
        <v>81</v>
      </c>
      <c r="P40" s="16"/>
      <c r="R40" s="25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25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25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25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25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252.93899999999999</v>
      </c>
      <c r="H45" s="73"/>
      <c r="I45" s="72">
        <v>663050.97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25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25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251" t="s">
        <v>680</v>
      </c>
    </row>
    <row r="60" spans="7:14" hidden="1">
      <c r="G60" s="246">
        <f>SUM(G13:G59)</f>
        <v>1165892.0591999996</v>
      </c>
      <c r="H60" s="246">
        <f t="shared" ref="H60:N60" si="0">SUM(H13:H59)</f>
        <v>0</v>
      </c>
      <c r="I60" s="246">
        <f t="shared" si="0"/>
        <v>5385572793.7322617</v>
      </c>
      <c r="J60" s="246">
        <f t="shared" si="0"/>
        <v>0</v>
      </c>
      <c r="K60" s="246">
        <f t="shared" si="0"/>
        <v>1876803.6669099999</v>
      </c>
      <c r="L60" s="246">
        <f t="shared" si="0"/>
        <v>0</v>
      </c>
      <c r="M60" s="246">
        <f t="shared" si="0"/>
        <v>6486835645.086442</v>
      </c>
      <c r="N60" s="246">
        <f t="shared" si="0"/>
        <v>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7" workbookViewId="0">
      <selection activeCell="M1" activeCellId="3" sqref="G1:J1048576 G1:J1048576 K1:N1048576 K1:N1048576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7.875" style="1" customWidth="1"/>
    <col min="8" max="8" width="1" style="1" customWidth="1"/>
    <col min="9" max="9" width="10.875" style="1" bestFit="1" customWidth="1"/>
    <col min="10" max="10" width="0.625" style="1" customWidth="1"/>
    <col min="11" max="11" width="7.875" style="1" customWidth="1"/>
    <col min="12" max="12" width="1" style="1" customWidth="1"/>
    <col min="13" max="13" width="10.875" style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24042.452310000001</v>
      </c>
      <c r="H13" s="69"/>
      <c r="I13" s="68">
        <v>502266724.3445273</v>
      </c>
      <c r="J13" s="69"/>
      <c r="K13" s="68">
        <v>149778.91239999997</v>
      </c>
      <c r="L13" s="70"/>
      <c r="M13" s="68">
        <v>1144796823.6288898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24042.452310000001</v>
      </c>
      <c r="H16" s="73"/>
      <c r="I16" s="72">
        <v>502266724.3445273</v>
      </c>
      <c r="J16" s="73"/>
      <c r="K16" s="72">
        <v>149778.91239999997</v>
      </c>
      <c r="L16" s="74"/>
      <c r="M16" s="72">
        <v>1144796823.6288898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90691.961912999992</v>
      </c>
      <c r="H19" s="69"/>
      <c r="I19" s="68">
        <v>640279708.03170192</v>
      </c>
      <c r="J19" s="69"/>
      <c r="K19" s="68">
        <v>579418.31524000003</v>
      </c>
      <c r="L19" s="70"/>
      <c r="M19" s="245">
        <v>2187305224.4654994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239">
        <v>7.8609999999999998</v>
      </c>
      <c r="H22" s="73"/>
      <c r="I22" s="72">
        <v>113925.24800000001</v>
      </c>
      <c r="J22" s="73"/>
      <c r="K22" s="72">
        <v>5414.6894499999989</v>
      </c>
      <c r="L22" s="74"/>
      <c r="M22" s="72">
        <v>107701813.63665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1951.3615</v>
      </c>
      <c r="H25" s="73"/>
      <c r="I25" s="72">
        <v>22556437.010278795</v>
      </c>
      <c r="J25" s="73"/>
      <c r="K25" s="72">
        <v>369013.87199999997</v>
      </c>
      <c r="L25" s="74"/>
      <c r="M25" s="72">
        <v>1230956085.1314697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306.82100000000003</v>
      </c>
      <c r="H27" s="73"/>
      <c r="I27" s="72">
        <v>15084879.424249999</v>
      </c>
      <c r="J27" s="73"/>
      <c r="K27" s="72">
        <v>3974.7220000000002</v>
      </c>
      <c r="L27" s="74"/>
      <c r="M27" s="72">
        <v>34080925.544160001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5339.9983229999989</v>
      </c>
      <c r="H29" s="73"/>
      <c r="I29" s="72">
        <v>81626142.457506835</v>
      </c>
      <c r="J29" s="73"/>
      <c r="K29" s="72">
        <v>54.93</v>
      </c>
      <c r="L29" s="74"/>
      <c r="M29" s="72">
        <v>283514.36170000001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40419.534329999988</v>
      </c>
      <c r="H32" s="73"/>
      <c r="I32" s="72">
        <v>216811868.53379062</v>
      </c>
      <c r="J32" s="73"/>
      <c r="K32" s="72">
        <v>722.45899999999995</v>
      </c>
      <c r="L32" s="74"/>
      <c r="M32" s="72">
        <v>5017689.5476299999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36470.848319999997</v>
      </c>
      <c r="H35" s="73"/>
      <c r="I35" s="72">
        <v>278819781.58393252</v>
      </c>
      <c r="J35" s="73"/>
      <c r="K35" s="72">
        <v>14273.904789999999</v>
      </c>
      <c r="L35" s="74"/>
      <c r="M35" s="72">
        <v>222110555.92878991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6195.5374399999992</v>
      </c>
      <c r="H37" s="73"/>
      <c r="I37" s="72">
        <v>25266673.77394313</v>
      </c>
      <c r="J37" s="73"/>
      <c r="K37" s="72">
        <v>2791.6309999999999</v>
      </c>
      <c r="L37" s="74"/>
      <c r="M37" s="72">
        <v>15572420.0064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0</v>
      </c>
      <c r="H39" s="73"/>
      <c r="I39" s="72">
        <v>0</v>
      </c>
      <c r="J39" s="73"/>
      <c r="K39" s="72">
        <v>182481.03099999999</v>
      </c>
      <c r="L39" s="74"/>
      <c r="M39" s="72">
        <v>558944047.50869989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691.07600000000002</v>
      </c>
      <c r="L42" s="74"/>
      <c r="M42" s="72">
        <v>12638172.800000001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2753955.5101999999</v>
      </c>
      <c r="H43" s="69"/>
      <c r="I43" s="68">
        <v>2027018401.8682134</v>
      </c>
      <c r="J43" s="69"/>
      <c r="K43" s="68">
        <v>6771422.5324900001</v>
      </c>
      <c r="L43" s="70"/>
      <c r="M43" s="245">
        <v>22570746786.650139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2608194.7880000002</v>
      </c>
      <c r="H44" s="73"/>
      <c r="I44" s="72">
        <v>1162663145.8987069</v>
      </c>
      <c r="J44" s="73"/>
      <c r="K44" s="72">
        <v>125255.99099999999</v>
      </c>
      <c r="L44" s="74"/>
      <c r="M44" s="72">
        <v>88983885.955970004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33.113999999999997</v>
      </c>
      <c r="H48" s="111"/>
      <c r="I48" s="110">
        <v>260772.30300000001</v>
      </c>
      <c r="J48" s="111"/>
      <c r="K48" s="110">
        <v>200</v>
      </c>
      <c r="L48" s="84"/>
      <c r="M48" s="110">
        <v>1943240</v>
      </c>
      <c r="N48" s="84"/>
      <c r="O48" s="86" t="s">
        <v>178</v>
      </c>
      <c r="P48" s="24"/>
      <c r="R48" s="1" t="s">
        <v>800</v>
      </c>
    </row>
    <row r="60" spans="2:18" hidden="1">
      <c r="B60" s="32"/>
      <c r="G60" s="246">
        <f>SUM(G13:G59)</f>
        <v>5591652.240646</v>
      </c>
      <c r="H60" s="246">
        <f t="shared" ref="H60:N60" si="0">SUM(H13:H59)</f>
        <v>0</v>
      </c>
      <c r="I60" s="246">
        <f t="shared" si="0"/>
        <v>5475035184.8223791</v>
      </c>
      <c r="J60" s="246">
        <f t="shared" si="0"/>
        <v>0</v>
      </c>
      <c r="K60" s="246">
        <f t="shared" si="0"/>
        <v>8355272.9787700009</v>
      </c>
      <c r="L60" s="246">
        <f t="shared" si="0"/>
        <v>0</v>
      </c>
      <c r="M60" s="246">
        <f t="shared" si="0"/>
        <v>29325878008.794888</v>
      </c>
      <c r="N60" s="246">
        <f t="shared" si="0"/>
        <v>0</v>
      </c>
      <c r="R60" s="251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28" workbookViewId="0">
      <selection activeCell="M1" activeCellId="3" sqref="G1:J1048576 G1:J1048576 K1:N1048576 K1:N104857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875" style="1" customWidth="1"/>
    <col min="8" max="8" width="1" style="1" customWidth="1"/>
    <col min="9" max="9" width="9.875" style="1" customWidth="1"/>
    <col min="10" max="10" width="1" style="1" customWidth="1"/>
    <col min="11" max="11" width="7.875" style="1" customWidth="1"/>
    <col min="12" max="12" width="1" style="1" customWidth="1"/>
    <col min="13" max="13" width="11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145727.60819999999</v>
      </c>
      <c r="H14" s="73"/>
      <c r="I14" s="72">
        <v>864094483.66650653</v>
      </c>
      <c r="J14" s="73"/>
      <c r="K14" s="72">
        <v>6645966.5414899997</v>
      </c>
      <c r="L14" s="74"/>
      <c r="M14" s="72">
        <v>22479819660.694172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70187.793446000011</v>
      </c>
      <c r="H17" s="69"/>
      <c r="I17" s="68">
        <v>640101204.85889471</v>
      </c>
      <c r="J17" s="69"/>
      <c r="K17" s="68">
        <v>352489.830158</v>
      </c>
      <c r="L17" s="70"/>
      <c r="M17" s="68">
        <v>2889855615.6991105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16937.925071999998</v>
      </c>
      <c r="H19" s="73"/>
      <c r="I19" s="72">
        <v>29485256.853393052</v>
      </c>
      <c r="J19" s="73"/>
      <c r="K19" s="72">
        <v>135336.1102</v>
      </c>
      <c r="L19" s="74"/>
      <c r="M19" s="72">
        <v>262696420.80334005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21.50272</v>
      </c>
      <c r="H23" s="73"/>
      <c r="I23" s="72">
        <v>313732.67055873724</v>
      </c>
      <c r="J23" s="73"/>
      <c r="K23" s="72">
        <v>47546.340669000005</v>
      </c>
      <c r="L23" s="74"/>
      <c r="M23" s="72">
        <v>622628399.60411942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3205.8572139999997</v>
      </c>
      <c r="H24" s="73"/>
      <c r="I24" s="72">
        <v>248580615.81262025</v>
      </c>
      <c r="J24" s="73"/>
      <c r="K24" s="72">
        <v>1012.5244579999999</v>
      </c>
      <c r="L24" s="74"/>
      <c r="M24" s="72">
        <v>1064431466.5922201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239">
        <v>3002.1</v>
      </c>
      <c r="H25" s="73"/>
      <c r="I25" s="72">
        <v>24505091.565000001</v>
      </c>
      <c r="J25" s="73"/>
      <c r="K25" s="72">
        <v>70471.702240000013</v>
      </c>
      <c r="L25" s="74"/>
      <c r="M25" s="72">
        <v>271494099.64367998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1089.606</v>
      </c>
      <c r="H26" s="73"/>
      <c r="I26" s="72">
        <v>14399792.142009825</v>
      </c>
      <c r="J26" s="73"/>
      <c r="K26" s="72">
        <v>19052.208985999994</v>
      </c>
      <c r="L26" s="74"/>
      <c r="M26" s="72">
        <v>153542716.07259995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8415.798420000001</v>
      </c>
      <c r="H30" s="73"/>
      <c r="I30" s="72">
        <v>88260828.789774582</v>
      </c>
      <c r="J30" s="73"/>
      <c r="K30" s="72">
        <v>2195.4496599999998</v>
      </c>
      <c r="L30" s="74"/>
      <c r="M30" s="72">
        <v>56926475.52373001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37301.329020000005</v>
      </c>
      <c r="H34" s="73"/>
      <c r="I34" s="72">
        <v>232279227.17153817</v>
      </c>
      <c r="J34" s="73"/>
      <c r="K34" s="72">
        <v>28667.504200000003</v>
      </c>
      <c r="L34" s="74"/>
      <c r="M34" s="72">
        <v>122443964.99324001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133.06200000000001</v>
      </c>
      <c r="H41" s="73"/>
      <c r="I41" s="72">
        <v>844212.821</v>
      </c>
      <c r="J41" s="73"/>
      <c r="K41" s="72">
        <v>5380.5648440000004</v>
      </c>
      <c r="L41" s="74"/>
      <c r="M41" s="72">
        <v>51394081.544060014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0</v>
      </c>
      <c r="L43" s="74"/>
      <c r="M43" s="72">
        <v>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140.16980999999998</v>
      </c>
      <c r="L47" s="74"/>
      <c r="M47" s="72">
        <v>2211779.1603699997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80.613</v>
      </c>
      <c r="H49" s="227"/>
      <c r="I49" s="226">
        <v>1432447.0330000001</v>
      </c>
      <c r="J49" s="227"/>
      <c r="K49" s="226">
        <v>42687.255090999992</v>
      </c>
      <c r="L49" s="223"/>
      <c r="M49" s="226">
        <v>282086211.76175016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  <row r="60" spans="1:18" hidden="1">
      <c r="B60" s="32"/>
      <c r="G60" s="246">
        <f>SUM(G13:G59)</f>
        <v>286103.19509200001</v>
      </c>
      <c r="H60" s="246">
        <f t="shared" ref="H60:N60" si="0">SUM(H13:H59)</f>
        <v>0</v>
      </c>
      <c r="I60" s="246">
        <f t="shared" si="0"/>
        <v>2144296893.3842957</v>
      </c>
      <c r="J60" s="246">
        <f t="shared" si="0"/>
        <v>0</v>
      </c>
      <c r="K60" s="246">
        <f t="shared" si="0"/>
        <v>7350946.2018060014</v>
      </c>
      <c r="L60" s="246">
        <f t="shared" si="0"/>
        <v>0</v>
      </c>
      <c r="M60" s="246">
        <f t="shared" si="0"/>
        <v>28259530892.092396</v>
      </c>
      <c r="N60" s="246">
        <f t="shared" si="0"/>
        <v>0</v>
      </c>
      <c r="R60" s="251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4" workbookViewId="0">
      <selection activeCell="G24" sqref="G24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8.5" style="1" customWidth="1"/>
    <col min="8" max="8" width="0.75" style="1" customWidth="1"/>
    <col min="9" max="9" width="9.875" style="1" customWidth="1"/>
    <col min="10" max="10" width="0.75" style="1" customWidth="1"/>
    <col min="11" max="11" width="6.875" style="1" customWidth="1"/>
    <col min="12" max="12" width="0.625" style="1" customWidth="1"/>
    <col min="13" max="13" width="10.875" style="1" customWidth="1"/>
    <col min="14" max="14" width="0.3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10693.627053</v>
      </c>
      <c r="H13" s="69"/>
      <c r="I13" s="68">
        <v>176333155.72314006</v>
      </c>
      <c r="J13" s="69"/>
      <c r="K13" s="68">
        <v>230939.32496199998</v>
      </c>
      <c r="L13" s="70"/>
      <c r="M13" s="68">
        <v>1848624640.0823896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9278.1860529999994</v>
      </c>
      <c r="H17" s="73"/>
      <c r="I17" s="72">
        <v>152597766.63791326</v>
      </c>
      <c r="J17" s="73"/>
      <c r="K17" s="72">
        <v>209985.99273600001</v>
      </c>
      <c r="L17" s="74"/>
      <c r="M17" s="72">
        <v>1608596460.3925097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1415.441</v>
      </c>
      <c r="H21" s="73"/>
      <c r="I21" s="72">
        <v>23735389.085226808</v>
      </c>
      <c r="J21" s="73"/>
      <c r="K21" s="72">
        <v>20953.332225999991</v>
      </c>
      <c r="L21" s="74"/>
      <c r="M21" s="72">
        <v>240028179.68987998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2088.413</v>
      </c>
      <c r="H24" s="69"/>
      <c r="I24" s="68">
        <v>26414310.662665762</v>
      </c>
      <c r="J24" s="69"/>
      <c r="K24" s="68">
        <v>777.07399999999996</v>
      </c>
      <c r="L24" s="70"/>
      <c r="M24" s="68">
        <v>2942318.71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1839.7750000000001</v>
      </c>
      <c r="H28" s="73"/>
      <c r="I28" s="72">
        <v>21348357.092665765</v>
      </c>
      <c r="J28" s="73"/>
      <c r="K28" s="72">
        <v>775.99</v>
      </c>
      <c r="L28" s="74"/>
      <c r="M28" s="72">
        <v>2911824.79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218.88300000000001</v>
      </c>
      <c r="H31" s="73"/>
      <c r="I31" s="72">
        <v>3959914.4169999999</v>
      </c>
      <c r="J31" s="73"/>
      <c r="K31" s="72">
        <v>1.0840000000000001</v>
      </c>
      <c r="L31" s="74"/>
      <c r="M31" s="72">
        <v>30493.919999999998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29.754999999999999</v>
      </c>
      <c r="H36" s="73"/>
      <c r="I36" s="72">
        <v>1106039.1529999999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784.34190000000001</v>
      </c>
      <c r="H39" s="69"/>
      <c r="I39" s="68">
        <v>7996187.9988300381</v>
      </c>
      <c r="J39" s="69"/>
      <c r="K39" s="68">
        <v>136366.71570900001</v>
      </c>
      <c r="L39" s="70"/>
      <c r="M39" s="68">
        <v>288241430.86203009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729.67690000000005</v>
      </c>
      <c r="H43" s="73"/>
      <c r="I43" s="72">
        <v>6767716.5439480888</v>
      </c>
      <c r="J43" s="73"/>
      <c r="K43" s="72">
        <v>136363.09770900002</v>
      </c>
      <c r="L43" s="74"/>
      <c r="M43" s="72">
        <v>288133407.04737014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12.016999999999999</v>
      </c>
      <c r="H45" s="73"/>
      <c r="I45" s="72">
        <v>586819.51788194967</v>
      </c>
      <c r="J45" s="73"/>
      <c r="K45" s="239">
        <v>3.6179999999999999</v>
      </c>
      <c r="L45" s="74"/>
      <c r="M45" s="72">
        <v>108023.81466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42.648000000000003</v>
      </c>
      <c r="H46" s="73"/>
      <c r="I46" s="72">
        <v>641651.93700000003</v>
      </c>
      <c r="J46" s="73"/>
      <c r="K46" s="239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  <row r="60" spans="2:18" hidden="1">
      <c r="B60" s="32"/>
      <c r="G60" s="246">
        <f>SUM(G13:G59)</f>
        <v>27132.763906000004</v>
      </c>
      <c r="H60" s="246">
        <f t="shared" ref="H60:N60" si="0">SUM(H13:H59)</f>
        <v>0</v>
      </c>
      <c r="I60" s="246">
        <f t="shared" si="0"/>
        <v>421487308.76927179</v>
      </c>
      <c r="J60" s="246">
        <f t="shared" si="0"/>
        <v>0</v>
      </c>
      <c r="K60" s="246">
        <f t="shared" si="0"/>
        <v>736166.22934199998</v>
      </c>
      <c r="L60" s="246">
        <f t="shared" si="0"/>
        <v>0</v>
      </c>
      <c r="M60" s="246">
        <f t="shared" si="0"/>
        <v>4279616779.3088393</v>
      </c>
      <c r="N60" s="246">
        <f t="shared" si="0"/>
        <v>0</v>
      </c>
      <c r="R60" s="251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topLeftCell="B4" workbookViewId="0">
      <selection activeCell="G29" sqref="G29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8.75" style="1" customWidth="1"/>
    <col min="8" max="8" width="0.75" style="1" customWidth="1"/>
    <col min="9" max="9" width="10.875" style="1" customWidth="1"/>
    <col min="10" max="10" width="0.75" style="1" customWidth="1"/>
    <col min="11" max="11" width="8" style="1" customWidth="1"/>
    <col min="12" max="12" width="0.625" style="1" customWidth="1"/>
    <col min="13" max="13" width="10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16312.064880000002</v>
      </c>
      <c r="H13" s="69"/>
      <c r="I13" s="68">
        <v>138268171.4699592</v>
      </c>
      <c r="J13" s="69"/>
      <c r="K13" s="68">
        <v>128284.45689399997</v>
      </c>
      <c r="L13" s="70"/>
      <c r="M13" s="68">
        <v>594592566.66187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54</v>
      </c>
      <c r="H16" s="73"/>
      <c r="I16" s="72">
        <v>409986</v>
      </c>
      <c r="J16" s="73"/>
      <c r="K16" s="72">
        <v>25982.968000000001</v>
      </c>
      <c r="L16" s="74"/>
      <c r="M16" s="72">
        <v>123348311.33529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15978.82278</v>
      </c>
      <c r="H17" s="73"/>
      <c r="I17" s="72">
        <v>135403209.54815921</v>
      </c>
      <c r="J17" s="73"/>
      <c r="K17" s="72">
        <v>102121.14244399998</v>
      </c>
      <c r="L17" s="74"/>
      <c r="M17" s="72">
        <v>469904510.47470999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279.24209999999999</v>
      </c>
      <c r="H20" s="73"/>
      <c r="I20" s="72">
        <v>2454975.9218000001</v>
      </c>
      <c r="J20" s="73"/>
      <c r="K20" s="72">
        <v>180.34645</v>
      </c>
      <c r="L20" s="74"/>
      <c r="M20" s="72">
        <v>1339744.8518700001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45269.97868</v>
      </c>
      <c r="H23" s="69"/>
      <c r="I23" s="68">
        <v>1009393392.8749274</v>
      </c>
      <c r="J23" s="69"/>
      <c r="K23" s="68">
        <v>137927.86307999998</v>
      </c>
      <c r="L23" s="70"/>
      <c r="M23" s="68">
        <v>1435682950.1893396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11210.092000000001</v>
      </c>
      <c r="H26" s="73"/>
      <c r="I26" s="72">
        <v>46381827.039793842</v>
      </c>
      <c r="J26" s="73"/>
      <c r="K26" s="72">
        <v>57.743499999999997</v>
      </c>
      <c r="L26" s="74"/>
      <c r="M26" s="72">
        <v>889939.9320599999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5903.7942599999997</v>
      </c>
      <c r="H28" s="73"/>
      <c r="I28" s="72">
        <v>35649608.763999999</v>
      </c>
      <c r="J28" s="73"/>
      <c r="K28" s="72">
        <v>15362.659059999994</v>
      </c>
      <c r="L28" s="74"/>
      <c r="M28" s="72">
        <v>286760409.57674003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71" t="s">
        <v>374</v>
      </c>
      <c r="F29" s="77" t="s">
        <v>375</v>
      </c>
      <c r="G29" s="239" t="s">
        <v>825</v>
      </c>
      <c r="H29" s="73"/>
      <c r="I29" s="72">
        <v>1032</v>
      </c>
      <c r="J29" s="73"/>
      <c r="K29" s="72">
        <v>2613.7159999999999</v>
      </c>
      <c r="L29" s="74"/>
      <c r="M29" s="72">
        <v>11876519.8696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72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72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2001.18</v>
      </c>
      <c r="H32" s="73"/>
      <c r="I32" s="72">
        <v>23546004.256999999</v>
      </c>
      <c r="J32" s="73"/>
      <c r="K32" s="72">
        <v>66172.581589999987</v>
      </c>
      <c r="L32" s="74"/>
      <c r="M32" s="72">
        <v>477473940.33286977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225.75700000000001</v>
      </c>
      <c r="H33" s="73"/>
      <c r="I33" s="72">
        <v>1684870.371</v>
      </c>
      <c r="J33" s="73"/>
      <c r="K33" s="72">
        <v>29262.701009999993</v>
      </c>
      <c r="L33" s="74"/>
      <c r="M33" s="72">
        <v>315703955.25861984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71" t="s">
        <v>383</v>
      </c>
      <c r="F35" s="77" t="s">
        <v>384</v>
      </c>
      <c r="G35" s="72">
        <v>5464.5079999999998</v>
      </c>
      <c r="H35" s="73"/>
      <c r="I35" s="72">
        <v>65476835.400199994</v>
      </c>
      <c r="J35" s="73"/>
      <c r="K35" s="72">
        <v>7352.2569799999992</v>
      </c>
      <c r="L35" s="74"/>
      <c r="M35" s="72">
        <v>44435324.951770015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3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3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3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71" t="s">
        <v>388</v>
      </c>
      <c r="F39" s="77" t="s">
        <v>389</v>
      </c>
      <c r="G39" s="72">
        <v>1213.6849999999999</v>
      </c>
      <c r="H39" s="73"/>
      <c r="I39" s="72">
        <v>51206753.134654962</v>
      </c>
      <c r="J39" s="73"/>
      <c r="K39" s="72">
        <v>27.03</v>
      </c>
      <c r="L39" s="74"/>
      <c r="M39" s="72">
        <v>303171.7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71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71" t="s">
        <v>392</v>
      </c>
      <c r="F41" s="77" t="s">
        <v>393</v>
      </c>
      <c r="G41" s="72">
        <v>644.64300000000003</v>
      </c>
      <c r="H41" s="73"/>
      <c r="I41" s="72">
        <v>6224817.6315000001</v>
      </c>
      <c r="J41" s="73"/>
      <c r="K41" s="72">
        <v>1172.37736</v>
      </c>
      <c r="L41" s="74"/>
      <c r="M41" s="72">
        <v>19592251.853129994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72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72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72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2042.0319999999999</v>
      </c>
      <c r="H45" s="73"/>
      <c r="I45" s="72">
        <v>43199545.428143188</v>
      </c>
      <c r="J45" s="73"/>
      <c r="K45" s="72">
        <v>7626.9537599999994</v>
      </c>
      <c r="L45" s="74"/>
      <c r="M45" s="72">
        <v>50824987.089430004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  <row r="60" spans="2:18" hidden="1">
      <c r="B60" s="32"/>
      <c r="D60" s="1"/>
      <c r="G60" s="246">
        <f>SUM(G13:G59)</f>
        <v>106599.79969999999</v>
      </c>
      <c r="H60" s="246">
        <f t="shared" ref="H60:N60" si="0">SUM(H13:H59)</f>
        <v>0</v>
      </c>
      <c r="I60" s="246">
        <f t="shared" si="0"/>
        <v>1559301029.8411376</v>
      </c>
      <c r="J60" s="246">
        <f t="shared" si="0"/>
        <v>0</v>
      </c>
      <c r="K60" s="246">
        <f t="shared" si="0"/>
        <v>524144.7961279999</v>
      </c>
      <c r="L60" s="246">
        <f t="shared" si="0"/>
        <v>0</v>
      </c>
      <c r="M60" s="246">
        <f t="shared" si="0"/>
        <v>3832728584.0772982</v>
      </c>
      <c r="N60" s="246">
        <f t="shared" si="0"/>
        <v>0</v>
      </c>
      <c r="R60" s="251"/>
    </row>
  </sheetData>
  <mergeCells count="14">
    <mergeCell ref="E41:E44"/>
    <mergeCell ref="B8:B10"/>
    <mergeCell ref="C8:C10"/>
    <mergeCell ref="B11:B12"/>
    <mergeCell ref="C11:C12"/>
    <mergeCell ref="E29:E31"/>
    <mergeCell ref="E35:E38"/>
    <mergeCell ref="E39:E4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3" workbookViewId="0">
      <selection activeCell="M45" sqref="M45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0" style="1" hidden="1" customWidth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5</v>
      </c>
      <c r="H13" s="73"/>
      <c r="I13" s="72">
        <v>28033.8</v>
      </c>
      <c r="J13" s="73"/>
      <c r="K13" s="72">
        <v>8212.5519199999999</v>
      </c>
      <c r="L13" s="74"/>
      <c r="M13" s="72">
        <v>226657051.16908005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5596.9204200000004</v>
      </c>
      <c r="H14" s="73"/>
      <c r="I14" s="72">
        <v>328152529.41112757</v>
      </c>
      <c r="J14" s="73"/>
      <c r="K14" s="72">
        <v>3.1240000000000001</v>
      </c>
      <c r="L14" s="74"/>
      <c r="M14" s="72">
        <v>132740.58499999999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5533.2714999999998</v>
      </c>
      <c r="H16" s="73"/>
      <c r="I16" s="72">
        <v>309570111.47377783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5429.0715</v>
      </c>
      <c r="H18" s="73"/>
      <c r="I18" s="72">
        <v>98271424.163729995</v>
      </c>
      <c r="J18" s="73"/>
      <c r="K18" s="72">
        <v>64.167900000000003</v>
      </c>
      <c r="L18" s="74"/>
      <c r="M18" s="72">
        <v>1032657.87104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824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3672.3065000000001</v>
      </c>
      <c r="H22" s="69"/>
      <c r="I22" s="68">
        <v>115592524.60685663</v>
      </c>
      <c r="J22" s="69"/>
      <c r="K22" s="68">
        <v>540.52129999999988</v>
      </c>
      <c r="L22" s="70"/>
      <c r="M22" s="68">
        <v>6642309.3930300009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3063.8155000000002</v>
      </c>
      <c r="H26" s="73"/>
      <c r="I26" s="72">
        <v>103581525.10585663</v>
      </c>
      <c r="J26" s="73"/>
      <c r="K26" s="72">
        <v>534.72410000000002</v>
      </c>
      <c r="L26" s="74"/>
      <c r="M26" s="72">
        <v>6545907.4286300009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602.19399999999996</v>
      </c>
      <c r="H29" s="73"/>
      <c r="I29" s="72">
        <v>11880797.069</v>
      </c>
      <c r="J29" s="73"/>
      <c r="K29" s="72">
        <v>4.7261999999999995</v>
      </c>
      <c r="L29" s="74"/>
      <c r="M29" s="72">
        <v>67473.948400000008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1.1890000000000001</v>
      </c>
      <c r="H31" s="73"/>
      <c r="I31" s="72">
        <v>61957.34</v>
      </c>
      <c r="J31" s="73"/>
      <c r="K31" s="72">
        <v>1.071</v>
      </c>
      <c r="L31" s="74"/>
      <c r="M31" s="72">
        <v>28928.016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5.1079999999999997</v>
      </c>
      <c r="H34" s="73"/>
      <c r="I34" s="72">
        <v>68245.092000000004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6.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157323.48019999999</v>
      </c>
      <c r="H38" s="69"/>
      <c r="I38" s="68">
        <v>253814127.69335023</v>
      </c>
      <c r="J38" s="69"/>
      <c r="K38" s="68">
        <v>35352.297206000003</v>
      </c>
      <c r="L38" s="70"/>
      <c r="M38" s="68">
        <v>132127009.69219998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111005.43719999999</v>
      </c>
      <c r="H43" s="73"/>
      <c r="I43" s="72">
        <v>79779710.354950696</v>
      </c>
      <c r="J43" s="73"/>
      <c r="K43" s="72">
        <v>2459.6500199999996</v>
      </c>
      <c r="L43" s="74"/>
      <c r="M43" s="72">
        <v>19632677.37768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285.63799999999998</v>
      </c>
      <c r="H47" s="73"/>
      <c r="I47" s="72">
        <v>2080141.186</v>
      </c>
      <c r="J47" s="73"/>
      <c r="K47" s="72">
        <v>7970.7412700000004</v>
      </c>
      <c r="L47" s="74"/>
      <c r="M47" s="72">
        <v>38090199.284340002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46032.404999999999</v>
      </c>
      <c r="H48" s="111"/>
      <c r="I48" s="110">
        <v>171954276.15239951</v>
      </c>
      <c r="J48" s="111"/>
      <c r="K48" s="110">
        <v>24921.905916</v>
      </c>
      <c r="L48" s="84"/>
      <c r="M48" s="110">
        <v>74404133.030179977</v>
      </c>
      <c r="N48" s="193"/>
      <c r="O48" s="194" t="s">
        <v>483</v>
      </c>
      <c r="P48" s="24"/>
      <c r="R48" s="1" t="s">
        <v>752</v>
      </c>
    </row>
    <row r="60" spans="2:18" hidden="1">
      <c r="B60" s="32"/>
      <c r="G60" s="246">
        <f>SUM(G13:G59)</f>
        <v>338555.83681999997</v>
      </c>
      <c r="H60" s="246">
        <f t="shared" ref="H60:N60" si="0">SUM(H13:H59)</f>
        <v>0</v>
      </c>
      <c r="I60" s="246">
        <f t="shared" si="0"/>
        <v>1474835403.4490492</v>
      </c>
      <c r="J60" s="246">
        <f t="shared" si="0"/>
        <v>0</v>
      </c>
      <c r="K60" s="246">
        <f t="shared" si="0"/>
        <v>80065.480832000001</v>
      </c>
      <c r="L60" s="246">
        <f t="shared" si="0"/>
        <v>0</v>
      </c>
      <c r="M60" s="246">
        <f t="shared" si="0"/>
        <v>505361087.79557997</v>
      </c>
      <c r="N60" s="246">
        <f t="shared" si="0"/>
        <v>0</v>
      </c>
      <c r="R60" s="251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B1" workbookViewId="0">
      <selection activeCell="G16" sqref="G1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10.875" style="1" bestFit="1" customWidth="1"/>
    <col min="14" max="14" width="0.625" style="1" customWidth="1"/>
    <col min="15" max="15" width="20.625" style="2" customWidth="1"/>
    <col min="16" max="16" width="0.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4.4489999999999998</v>
      </c>
      <c r="H13" s="69"/>
      <c r="I13" s="68">
        <v>111515.601</v>
      </c>
      <c r="J13" s="69"/>
      <c r="K13" s="237" t="s">
        <v>825</v>
      </c>
      <c r="L13" s="70"/>
      <c r="M13" s="68">
        <v>17082.663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282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282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282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282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4.4489999999999998</v>
      </c>
      <c r="H18" s="73"/>
      <c r="I18" s="72">
        <v>111515.601</v>
      </c>
      <c r="J18" s="73"/>
      <c r="K18" s="239" t="s">
        <v>825</v>
      </c>
      <c r="L18" s="74"/>
      <c r="M18" s="72">
        <v>17082.663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13789.159549999998</v>
      </c>
      <c r="H23" s="69"/>
      <c r="I23" s="68">
        <v>152933590.64191097</v>
      </c>
      <c r="J23" s="69"/>
      <c r="K23" s="68">
        <v>231533.49935999999</v>
      </c>
      <c r="L23" s="70"/>
      <c r="M23" s="68">
        <v>1348912723.5240104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0</v>
      </c>
      <c r="H25" s="73"/>
      <c r="I25" s="72">
        <v>0</v>
      </c>
      <c r="J25" s="73"/>
      <c r="K25" s="72">
        <v>183502.87466</v>
      </c>
      <c r="L25" s="74"/>
      <c r="M25" s="72">
        <v>714968714.67129028</v>
      </c>
      <c r="N25" s="106"/>
      <c r="O25" s="186" t="s">
        <v>508</v>
      </c>
      <c r="P25" s="5"/>
      <c r="Q25" s="246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12910.469349999999</v>
      </c>
      <c r="H26" s="73"/>
      <c r="I26" s="72">
        <v>118470897.80233295</v>
      </c>
      <c r="J26" s="73"/>
      <c r="K26" s="72">
        <v>22089.837197000001</v>
      </c>
      <c r="L26" s="74"/>
      <c r="M26" s="72">
        <v>186658288.08417004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316.2312</v>
      </c>
      <c r="H28" s="73"/>
      <c r="I28" s="72">
        <v>27730729.938999999</v>
      </c>
      <c r="J28" s="73"/>
      <c r="K28" s="72">
        <v>2903.2017400000004</v>
      </c>
      <c r="L28" s="74"/>
      <c r="M28" s="72">
        <v>111400885.20012997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10.763</v>
      </c>
      <c r="L29" s="74"/>
      <c r="M29" s="72">
        <v>292269.76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175.07</v>
      </c>
      <c r="H30" s="73"/>
      <c r="I30" s="72">
        <v>2869266.8750900002</v>
      </c>
      <c r="J30" s="73"/>
      <c r="K30" s="72">
        <v>12496.006980000002</v>
      </c>
      <c r="L30" s="74"/>
      <c r="M30" s="72">
        <v>229773193.59748998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3"/>
      <c r="M32" s="72">
        <v>0</v>
      </c>
      <c r="N32" s="73"/>
      <c r="O32" s="186" t="s">
        <v>525</v>
      </c>
      <c r="P32" s="5"/>
      <c r="R32" s="1" t="s">
        <v>823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3"/>
      <c r="M34" s="72">
        <v>0</v>
      </c>
      <c r="N34" s="73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17.099</v>
      </c>
      <c r="L35" s="74"/>
      <c r="M35" s="72">
        <v>215572.38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4.0599999999999996</v>
      </c>
      <c r="H36" s="73"/>
      <c r="I36" s="72">
        <v>56165.555</v>
      </c>
      <c r="J36" s="73"/>
      <c r="K36" s="72">
        <v>15.0875</v>
      </c>
      <c r="L36" s="74"/>
      <c r="M36" s="72">
        <v>478843.60908000002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37.834000000000003</v>
      </c>
      <c r="L37" s="74"/>
      <c r="M37" s="72">
        <v>478499.42678000004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66.561000000000007</v>
      </c>
      <c r="H39" s="73"/>
      <c r="I39" s="72">
        <v>780465.674</v>
      </c>
      <c r="J39" s="73"/>
      <c r="K39" s="72">
        <v>1597.4770019999994</v>
      </c>
      <c r="L39" s="74"/>
      <c r="M39" s="72">
        <v>23485936.751870003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316.76799999999997</v>
      </c>
      <c r="H43" s="73"/>
      <c r="I43" s="72">
        <v>3026064.7964880429</v>
      </c>
      <c r="J43" s="73"/>
      <c r="K43" s="72">
        <v>8863.3182810000017</v>
      </c>
      <c r="L43" s="74"/>
      <c r="M43" s="72">
        <v>81160520.043200031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4" t="s">
        <v>676</v>
      </c>
      <c r="F45" s="126"/>
      <c r="G45" s="68">
        <v>3092.38843</v>
      </c>
      <c r="H45" s="69"/>
      <c r="I45" s="68">
        <v>102686777.38262756</v>
      </c>
      <c r="J45" s="69"/>
      <c r="K45" s="68">
        <v>120407.282894</v>
      </c>
      <c r="L45" s="70"/>
      <c r="M45" s="245">
        <v>2601313012.9349508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4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4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4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5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  <row r="60" spans="2:18" hidden="1">
      <c r="B60" s="32"/>
      <c r="D60" s="1"/>
      <c r="G60" s="246">
        <f>SUM(G13:G59)</f>
        <v>30679.605529999997</v>
      </c>
      <c r="H60" s="246">
        <f t="shared" ref="H60:N60" si="0">SUM(H13:H59)</f>
        <v>0</v>
      </c>
      <c r="I60" s="246">
        <f t="shared" si="0"/>
        <v>408776989.86844957</v>
      </c>
      <c r="J60" s="246">
        <f t="shared" si="0"/>
        <v>0</v>
      </c>
      <c r="K60" s="246">
        <f t="shared" si="0"/>
        <v>583474.28161399998</v>
      </c>
      <c r="L60" s="246">
        <f t="shared" si="0"/>
        <v>0</v>
      </c>
      <c r="M60" s="246">
        <f t="shared" si="0"/>
        <v>5299172625.3089714</v>
      </c>
      <c r="N60" s="246">
        <f t="shared" si="0"/>
        <v>0</v>
      </c>
      <c r="R60" s="251"/>
    </row>
  </sheetData>
  <mergeCells count="11">
    <mergeCell ref="B11:B12"/>
    <mergeCell ref="C11:C12"/>
    <mergeCell ref="E45:E49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B7" workbookViewId="0">
      <selection activeCell="G25" sqref="G1:G104857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7.87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0.625" style="1" customWidth="1"/>
    <col min="15" max="15" width="20.625" style="2" customWidth="1"/>
    <col min="16" max="16" width="0.625" style="1" customWidth="1"/>
    <col min="17" max="17" width="0" style="1" hidden="1" customWidth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2551.6914300000003</v>
      </c>
      <c r="H13" s="73"/>
      <c r="I13" s="72">
        <v>67824095.580512837</v>
      </c>
      <c r="J13" s="73"/>
      <c r="K13" s="72">
        <v>36758.577497000006</v>
      </c>
      <c r="L13" s="74"/>
      <c r="M13" s="72">
        <v>748436226.22168052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540.697</v>
      </c>
      <c r="H16" s="73"/>
      <c r="I16" s="72">
        <v>34862681.802114725</v>
      </c>
      <c r="J16" s="73"/>
      <c r="K16" s="72">
        <v>83648.705396999998</v>
      </c>
      <c r="L16" s="74"/>
      <c r="M16" s="72">
        <v>1852876786.7132699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596.81299999999999</v>
      </c>
      <c r="H18" s="69"/>
      <c r="I18" s="68">
        <v>7428639.5669999998</v>
      </c>
      <c r="J18" s="69"/>
      <c r="K18" s="68">
        <v>25378.969684</v>
      </c>
      <c r="L18" s="70"/>
      <c r="M18" s="68">
        <v>549436716.39312994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95.700999999999993</v>
      </c>
      <c r="L19" s="74"/>
      <c r="M19" s="72">
        <v>498118.70118999993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486.86</v>
      </c>
      <c r="H24" s="73"/>
      <c r="I24" s="72">
        <v>5187957.4720000001</v>
      </c>
      <c r="J24" s="73"/>
      <c r="K24" s="72">
        <v>25278.367784000002</v>
      </c>
      <c r="L24" s="74"/>
      <c r="M24" s="72">
        <v>548520068.09983993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239">
        <v>25.353000000000002</v>
      </c>
      <c r="H28" s="73"/>
      <c r="I28" s="72">
        <v>938715.09499999997</v>
      </c>
      <c r="J28" s="73"/>
      <c r="K28" s="72">
        <v>4.9009</v>
      </c>
      <c r="L28" s="74"/>
      <c r="M28" s="72">
        <v>418529.59209999995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84.6</v>
      </c>
      <c r="H30" s="73"/>
      <c r="I30" s="72">
        <v>1301967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98.323399999999992</v>
      </c>
      <c r="H32" s="69"/>
      <c r="I32" s="68">
        <v>913236.88675076922</v>
      </c>
      <c r="J32" s="69"/>
      <c r="K32" s="68">
        <v>2365.2417260000002</v>
      </c>
      <c r="L32" s="70"/>
      <c r="M32" s="68">
        <v>148076434.11298996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0.63600000000000001</v>
      </c>
      <c r="H39" s="73"/>
      <c r="I39" s="72">
        <v>17233.106770571208</v>
      </c>
      <c r="J39" s="73"/>
      <c r="K39" s="72">
        <v>2356.4757260000001</v>
      </c>
      <c r="L39" s="74"/>
      <c r="M39" s="72">
        <v>147901917.13605997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0.64600000000000002</v>
      </c>
      <c r="H43" s="73"/>
      <c r="I43" s="72">
        <v>9800.1919999999991</v>
      </c>
      <c r="J43" s="73"/>
      <c r="K43" s="72">
        <v>8.766</v>
      </c>
      <c r="L43" s="74"/>
      <c r="M43" s="72">
        <v>174516.97693000003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97.041399999999996</v>
      </c>
      <c r="H45" s="73"/>
      <c r="I45" s="72">
        <v>886203.58798019798</v>
      </c>
      <c r="J45" s="73"/>
      <c r="K45" s="239">
        <v>0</v>
      </c>
      <c r="L45" s="74"/>
      <c r="M45" s="72">
        <v>0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  <row r="60" spans="2:18" hidden="1">
      <c r="B60" s="32"/>
      <c r="D60" s="1"/>
      <c r="G60" s="246">
        <f>SUM(G13:G59)</f>
        <v>4482.6612300000015</v>
      </c>
      <c r="H60" s="246">
        <f t="shared" ref="H60:N60" si="0">SUM(H13:H59)</f>
        <v>0</v>
      </c>
      <c r="I60" s="246">
        <f t="shared" si="0"/>
        <v>119370530.29012911</v>
      </c>
      <c r="J60" s="246">
        <f t="shared" si="0"/>
        <v>0</v>
      </c>
      <c r="K60" s="246">
        <f t="shared" si="0"/>
        <v>175895.70571400004</v>
      </c>
      <c r="L60" s="246">
        <f t="shared" si="0"/>
        <v>0</v>
      </c>
      <c r="M60" s="246">
        <f t="shared" si="0"/>
        <v>3996339313.9471903</v>
      </c>
      <c r="N60" s="246">
        <f t="shared" si="0"/>
        <v>0</v>
      </c>
      <c r="R60" s="251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opLeftCell="B19" workbookViewId="0">
      <selection activeCell="I36" sqref="I36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1.2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s="1" customFormat="1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s="1" customFormat="1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s="1" customFormat="1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s="1" customFormat="1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80" t="s">
        <v>636</v>
      </c>
      <c r="F17" s="126"/>
      <c r="G17" s="68">
        <v>4193.3747000000003</v>
      </c>
      <c r="H17" s="69"/>
      <c r="I17" s="68">
        <v>49981941.435115829</v>
      </c>
      <c r="J17" s="69"/>
      <c r="K17" s="68">
        <v>7104.8385270000044</v>
      </c>
      <c r="L17" s="70"/>
      <c r="M17" s="68">
        <v>132694949.66197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80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1420.3125</v>
      </c>
      <c r="H19" s="73"/>
      <c r="I19" s="72">
        <v>19038144.328499999</v>
      </c>
      <c r="J19" s="73"/>
      <c r="K19" s="72">
        <v>1872.6116299999999</v>
      </c>
      <c r="L19" s="74"/>
      <c r="M19" s="72">
        <v>52221450.591860004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81" t="s">
        <v>647</v>
      </c>
      <c r="F23" s="77" t="s">
        <v>648</v>
      </c>
      <c r="G23" s="72">
        <v>165.078</v>
      </c>
      <c r="H23" s="73"/>
      <c r="I23" s="72">
        <v>1401707.8529999999</v>
      </c>
      <c r="J23" s="73"/>
      <c r="K23" s="72">
        <v>46.891849999999998</v>
      </c>
      <c r="L23" s="74"/>
      <c r="M23" s="72">
        <v>3203487.2780599999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81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81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2607.9842000000003</v>
      </c>
      <c r="H26" s="73"/>
      <c r="I26" s="72">
        <v>29542089.253615834</v>
      </c>
      <c r="J26" s="73"/>
      <c r="K26" s="72">
        <v>5185.3350470000041</v>
      </c>
      <c r="L26" s="74"/>
      <c r="M26" s="72">
        <v>77270011.792050004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65.245000000000005</v>
      </c>
      <c r="H28" s="69"/>
      <c r="I28" s="68">
        <v>2327894.2048827116</v>
      </c>
      <c r="J28" s="69"/>
      <c r="K28" s="68">
        <v>749.54499999999996</v>
      </c>
      <c r="L28" s="70"/>
      <c r="M28" s="68">
        <v>2962674.1422000001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5.57</v>
      </c>
      <c r="H30" s="73"/>
      <c r="I30" s="72">
        <v>72902.447</v>
      </c>
      <c r="J30" s="73"/>
      <c r="K30" s="72">
        <v>1.67</v>
      </c>
      <c r="L30" s="74"/>
      <c r="M30" s="72">
        <v>144955.9375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59.674999999999997</v>
      </c>
      <c r="H32" s="73"/>
      <c r="I32" s="72">
        <v>2254991.7578827115</v>
      </c>
      <c r="J32" s="73"/>
      <c r="K32" s="72">
        <v>747.875</v>
      </c>
      <c r="L32" s="74"/>
      <c r="M32" s="72">
        <v>2817718.2047000001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278">
        <v>3779807.7127619996</v>
      </c>
      <c r="H41" s="279"/>
      <c r="I41" s="276">
        <v>8546647902.7184849</v>
      </c>
      <c r="J41" s="277"/>
      <c r="K41" s="276">
        <v>9849239.1700850036</v>
      </c>
      <c r="L41" s="277"/>
      <c r="M41" s="276">
        <v>41128389092.009995</v>
      </c>
      <c r="N41" s="277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240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2:18">
      <c r="G49" s="30"/>
      <c r="H49" s="30"/>
      <c r="I49" s="30"/>
      <c r="J49" s="30"/>
      <c r="K49" s="30"/>
      <c r="L49" s="30"/>
      <c r="M49" s="30"/>
    </row>
    <row r="60" spans="2:18" s="1" customFormat="1" hidden="1">
      <c r="B60" s="32"/>
      <c r="C60" s="32"/>
      <c r="E60" s="37"/>
      <c r="G60" s="246">
        <f>SUM(G13:G59)</f>
        <v>3788324.9521619994</v>
      </c>
      <c r="H60" s="246">
        <f t="shared" ref="H60:N60" si="0">SUM(H13:H59)</f>
        <v>0</v>
      </c>
      <c r="I60" s="246">
        <f t="shared" si="0"/>
        <v>8651267573.9984818</v>
      </c>
      <c r="J60" s="246">
        <f t="shared" si="0"/>
        <v>0</v>
      </c>
      <c r="K60" s="246">
        <f t="shared" si="0"/>
        <v>9864947.9371390045</v>
      </c>
      <c r="L60" s="246">
        <f t="shared" si="0"/>
        <v>0</v>
      </c>
      <c r="M60" s="246">
        <f t="shared" si="0"/>
        <v>41399704339.618332</v>
      </c>
      <c r="N60" s="246">
        <f t="shared" si="0"/>
        <v>0</v>
      </c>
      <c r="O60" s="2"/>
      <c r="R60" s="251"/>
    </row>
    <row r="61" spans="2:18" hidden="1"/>
    <row r="62" spans="2:18" hidden="1"/>
    <row r="63" spans="2:18" hidden="1"/>
    <row r="64" spans="2:18" hidden="1"/>
    <row r="65" spans="7:14" hidden="1"/>
    <row r="66" spans="7:14" hidden="1"/>
    <row r="67" spans="7:14" hidden="1"/>
    <row r="68" spans="7:14" hidden="1"/>
    <row r="69" spans="7:14" hidden="1"/>
    <row r="70" spans="7:14" hidden="1">
      <c r="G70" s="30">
        <f>'جدول 3(1)'!G60</f>
        <v>1165892.0591999996</v>
      </c>
      <c r="H70" s="30">
        <f>'جدول 3(1)'!H60</f>
        <v>0</v>
      </c>
      <c r="I70" s="30">
        <f>'جدول 3(1)'!I60</f>
        <v>5385572793.7322617</v>
      </c>
      <c r="J70" s="30">
        <f>'جدول 3(1)'!J60</f>
        <v>0</v>
      </c>
      <c r="K70" s="30">
        <f>'جدول 3(1)'!K60</f>
        <v>1876803.6669099999</v>
      </c>
      <c r="L70" s="30">
        <f>'جدول 3(1)'!L60</f>
        <v>0</v>
      </c>
      <c r="M70" s="30">
        <f>'جدول 3(1)'!M60</f>
        <v>6486835645.086442</v>
      </c>
      <c r="N70" s="30">
        <f>'جدول 3(1)'!N60</f>
        <v>0</v>
      </c>
    </row>
    <row r="71" spans="7:14" hidden="1">
      <c r="G71" s="30">
        <f>'جدول 3(2)'!G60</f>
        <v>5591652.240646</v>
      </c>
      <c r="H71" s="30">
        <f>'جدول 3(2)'!H60</f>
        <v>0</v>
      </c>
      <c r="I71" s="30">
        <f>'جدول 3(2)'!I60</f>
        <v>5475035184.8223791</v>
      </c>
      <c r="J71" s="30">
        <f>'جدول 3(2)'!J60</f>
        <v>0</v>
      </c>
      <c r="K71" s="30">
        <f>'جدول 3(2)'!K60</f>
        <v>8355272.9787700009</v>
      </c>
      <c r="L71" s="30">
        <f>'جدول 3(2)'!L60</f>
        <v>0</v>
      </c>
      <c r="M71" s="30">
        <f>'جدول 3(2)'!M60</f>
        <v>29325878008.794888</v>
      </c>
      <c r="N71" s="30">
        <f>'جدول 3(2)'!N60</f>
        <v>0</v>
      </c>
    </row>
    <row r="72" spans="7:14" hidden="1">
      <c r="G72" s="30">
        <f>'جدول 3(3)'!G60</f>
        <v>286103.19509200001</v>
      </c>
      <c r="H72" s="30">
        <f>'جدول 3(3)'!H60</f>
        <v>0</v>
      </c>
      <c r="I72" s="30">
        <f>'جدول 3(3)'!I60</f>
        <v>2144296893.3842957</v>
      </c>
      <c r="J72" s="30">
        <f>'جدول 3(3)'!J60</f>
        <v>0</v>
      </c>
      <c r="K72" s="30">
        <f>'جدول 3(3)'!K60</f>
        <v>7350946.2018060014</v>
      </c>
      <c r="L72" s="30">
        <f>'جدول 3(3)'!L60</f>
        <v>0</v>
      </c>
      <c r="M72" s="30">
        <f>'جدول 3(3)'!M60</f>
        <v>28259530892.092396</v>
      </c>
      <c r="N72" s="30">
        <f>'جدول 3(3)'!N60</f>
        <v>0</v>
      </c>
    </row>
    <row r="73" spans="7:14" hidden="1">
      <c r="G73" s="30">
        <f>'جدول 3(4)'!G60</f>
        <v>27132.763906000004</v>
      </c>
      <c r="H73" s="30">
        <f>'جدول 3(4)'!H60</f>
        <v>0</v>
      </c>
      <c r="I73" s="30">
        <f>'جدول 3(4)'!I60</f>
        <v>421487308.76927179</v>
      </c>
      <c r="J73" s="30">
        <f>'جدول 3(4)'!J60</f>
        <v>0</v>
      </c>
      <c r="K73" s="30">
        <f>'جدول 3(4)'!K60</f>
        <v>736166.22934199998</v>
      </c>
      <c r="L73" s="30">
        <f>'جدول 3(4)'!L60</f>
        <v>0</v>
      </c>
      <c r="M73" s="30">
        <f>'جدول 3(4)'!M60</f>
        <v>4279616779.3088393</v>
      </c>
      <c r="N73" s="30">
        <f>'جدول 3(4)'!N60</f>
        <v>0</v>
      </c>
    </row>
    <row r="74" spans="7:14" hidden="1">
      <c r="G74" s="30">
        <f>'جدول 3(5)'!G60</f>
        <v>106599.79969999999</v>
      </c>
      <c r="H74" s="30">
        <f>'جدول 3(5)'!H60</f>
        <v>0</v>
      </c>
      <c r="I74" s="30">
        <f>'جدول 3(5)'!I60</f>
        <v>1559301029.8411376</v>
      </c>
      <c r="J74" s="30">
        <f>'جدول 3(5)'!J60</f>
        <v>0</v>
      </c>
      <c r="K74" s="30">
        <f>'جدول 3(5)'!K60</f>
        <v>524144.7961279999</v>
      </c>
      <c r="L74" s="30">
        <f>'جدول 3(5)'!L60</f>
        <v>0</v>
      </c>
      <c r="M74" s="30">
        <f>'جدول 3(5)'!M60</f>
        <v>3832728584.0772982</v>
      </c>
      <c r="N74" s="30">
        <f>'جدول 3(5)'!N60</f>
        <v>0</v>
      </c>
    </row>
    <row r="75" spans="7:14" hidden="1">
      <c r="G75" s="30">
        <f>'جدول 3(6)'!G60</f>
        <v>338555.83681999997</v>
      </c>
      <c r="H75" s="30">
        <f>'جدول 3(6)'!H60</f>
        <v>0</v>
      </c>
      <c r="I75" s="30">
        <f>'جدول 3(6)'!I60</f>
        <v>1474835403.4490492</v>
      </c>
      <c r="J75" s="30">
        <f>'جدول 3(6)'!J60</f>
        <v>0</v>
      </c>
      <c r="K75" s="30">
        <f>'جدول 3(6)'!K60</f>
        <v>80065.480832000001</v>
      </c>
      <c r="L75" s="30">
        <f>'جدول 3(6)'!L60</f>
        <v>0</v>
      </c>
      <c r="M75" s="30">
        <f>'جدول 3(6)'!M60</f>
        <v>505361087.79557997</v>
      </c>
      <c r="N75" s="30">
        <f>'جدول 3(6)'!N60</f>
        <v>0</v>
      </c>
    </row>
    <row r="76" spans="7:14" hidden="1">
      <c r="G76" s="30">
        <f>'جدول 3(7)'!G60</f>
        <v>30679.605529999997</v>
      </c>
      <c r="H76" s="30">
        <f>'جدول 3(7)'!H60</f>
        <v>0</v>
      </c>
      <c r="I76" s="30">
        <f>'جدول 3(7)'!I60</f>
        <v>408776989.86844957</v>
      </c>
      <c r="J76" s="30">
        <f>'جدول 3(7)'!J60</f>
        <v>0</v>
      </c>
      <c r="K76" s="30">
        <f>'جدول 3(7)'!K60</f>
        <v>583474.28161399998</v>
      </c>
      <c r="L76" s="30">
        <f>'جدول 3(7)'!L60</f>
        <v>0</v>
      </c>
      <c r="M76" s="30">
        <f>'جدول 3(7)'!M60</f>
        <v>5299172625.3089714</v>
      </c>
      <c r="N76" s="30">
        <f>'جدول 3(7)'!N60</f>
        <v>0</v>
      </c>
    </row>
    <row r="77" spans="7:14" hidden="1">
      <c r="G77" s="30">
        <f>'جدول 3(8)'!G60</f>
        <v>4482.6612300000015</v>
      </c>
      <c r="H77" s="30">
        <f>'جدول 3(8)'!H60</f>
        <v>0</v>
      </c>
      <c r="I77" s="30">
        <f>'جدول 3(8)'!I60</f>
        <v>119370530.29012911</v>
      </c>
      <c r="J77" s="30">
        <f>'جدول 3(8)'!J60</f>
        <v>0</v>
      </c>
      <c r="K77" s="30">
        <f>'جدول 3(8)'!K60</f>
        <v>175895.70571400004</v>
      </c>
      <c r="L77" s="30">
        <f>'جدول 3(8)'!L60</f>
        <v>0</v>
      </c>
      <c r="M77" s="30">
        <f>'جدول 3(8)'!M60</f>
        <v>3996339313.9471903</v>
      </c>
      <c r="N77" s="30">
        <f>'جدول 3(8)'!N60</f>
        <v>0</v>
      </c>
    </row>
    <row r="78" spans="7:14" hidden="1">
      <c r="G78" s="30">
        <f>'جدول 3(9)'!G60</f>
        <v>3788324.9521619994</v>
      </c>
      <c r="H78" s="30">
        <f>'جدول 3(9)'!H60</f>
        <v>0</v>
      </c>
      <c r="I78" s="30">
        <f>'جدول 3(9)'!I60</f>
        <v>8651267573.9984818</v>
      </c>
      <c r="J78" s="30">
        <f>'جدول 3(9)'!J60</f>
        <v>0</v>
      </c>
      <c r="K78" s="30">
        <f>'جدول 3(9)'!K60</f>
        <v>9864947.9371390045</v>
      </c>
      <c r="L78" s="30">
        <f>'جدول 3(9)'!L60</f>
        <v>0</v>
      </c>
      <c r="M78" s="30">
        <f>'جدول 3(9)'!M60</f>
        <v>41399704339.618332</v>
      </c>
      <c r="N78" s="30">
        <f>'جدول 3(9)'!N60</f>
        <v>0</v>
      </c>
    </row>
    <row r="79" spans="7:14" hidden="1">
      <c r="G79" s="28">
        <f>SUM(G70:G78)/3</f>
        <v>3779807.7047619992</v>
      </c>
      <c r="H79" s="28">
        <f t="shared" ref="H79:N79" si="1">SUM(H70:H78)/3</f>
        <v>0</v>
      </c>
      <c r="I79" s="28">
        <f t="shared" si="1"/>
        <v>8546647902.7184858</v>
      </c>
      <c r="J79" s="28">
        <f t="shared" si="1"/>
        <v>0</v>
      </c>
      <c r="K79" s="28">
        <f t="shared" si="1"/>
        <v>9849239.0927516688</v>
      </c>
      <c r="L79" s="28">
        <f t="shared" si="1"/>
        <v>0</v>
      </c>
      <c r="M79" s="28">
        <f t="shared" si="1"/>
        <v>41128389092.009979</v>
      </c>
      <c r="N79" s="28">
        <f t="shared" si="1"/>
        <v>0</v>
      </c>
    </row>
  </sheetData>
  <dataConsolidate/>
  <mergeCells count="16">
    <mergeCell ref="M41:N41"/>
    <mergeCell ref="K41:L41"/>
    <mergeCell ref="I41:J41"/>
    <mergeCell ref="G41:H41"/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2015-12-31T21:33:57Z</cp:lastPrinted>
  <dcterms:created xsi:type="dcterms:W3CDTF">2009-10-12T21:45:10Z</dcterms:created>
  <dcterms:modified xsi:type="dcterms:W3CDTF">2015-12-31T21:34:51Z</dcterms:modified>
</cp:coreProperties>
</file>